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/Dropbox/Geothermal/Compilation/Report/Appendices/"/>
    </mc:Choice>
  </mc:AlternateContent>
  <xr:revisionPtr revIDLastSave="0" documentId="13_ncr:1_{679C6700-7DC6-BD43-8CE4-575769494937}" xr6:coauthVersionLast="47" xr6:coauthVersionMax="47" xr10:uidLastSave="{00000000-0000-0000-0000-000000000000}"/>
  <bookViews>
    <workbookView xWindow="53520" yWindow="2920" windowWidth="37060" windowHeight="24320" xr2:uid="{33755829-1EDB-41DD-B4EE-E6740E968120}"/>
  </bookViews>
  <sheets>
    <sheet name="Results Table" sheetId="8" r:id="rId1"/>
    <sheet name="Neon Chart" sheetId="7" r:id="rId2"/>
    <sheet name="Helium Isotopes vs. Neon_Helium" sheetId="5" r:id="rId3"/>
    <sheet name="VHJ Well data" sheetId="1" r:id="rId4"/>
    <sheet name="KFN-L Well data" sheetId="4" r:id="rId5"/>
    <sheet name="Jarvis data" sheetId="3" r:id="rId6"/>
    <sheet name="Noble Gas data" sheetId="2" r:id="rId7"/>
    <sheet name="Neon_data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1" i="8"/>
  <c r="E8" i="8"/>
  <c r="E9" i="8"/>
  <c r="E7" i="8"/>
  <c r="N16" i="6"/>
  <c r="N15" i="6"/>
  <c r="N14" i="6"/>
  <c r="N17" i="6"/>
  <c r="N13" i="6"/>
  <c r="B6" i="8"/>
  <c r="B5" i="8"/>
  <c r="B19" i="8"/>
  <c r="B18" i="8"/>
  <c r="B15" i="8"/>
  <c r="B14" i="8"/>
  <c r="B13" i="8"/>
  <c r="B10" i="8"/>
  <c r="B11" i="8"/>
  <c r="B8" i="8"/>
  <c r="B9" i="8"/>
  <c r="B7" i="8"/>
  <c r="C18" i="8"/>
  <c r="C8" i="8"/>
  <c r="C9" i="8"/>
  <c r="C7" i="8"/>
  <c r="C10" i="8"/>
  <c r="C11" i="8"/>
  <c r="C6" i="8"/>
  <c r="C5" i="8"/>
  <c r="F3" i="3"/>
  <c r="F4" i="3"/>
  <c r="F5" i="3"/>
  <c r="F6" i="3"/>
  <c r="F2" i="3"/>
  <c r="E12" i="1"/>
  <c r="B16" i="4"/>
  <c r="B11" i="1"/>
  <c r="B11" i="4"/>
  <c r="O11" i="6"/>
  <c r="P11" i="6"/>
  <c r="O12" i="6"/>
  <c r="P12" i="6"/>
  <c r="N11" i="6"/>
  <c r="N21" i="6" s="1"/>
  <c r="M11" i="6"/>
  <c r="M21" i="6" s="1"/>
  <c r="N12" i="6"/>
  <c r="N22" i="6" s="1"/>
  <c r="M12" i="6"/>
  <c r="M22" i="6" s="1"/>
  <c r="B23" i="4"/>
  <c r="B22" i="4"/>
  <c r="B12" i="1"/>
  <c r="B18" i="4"/>
  <c r="B17" i="4"/>
  <c r="B15" i="4"/>
  <c r="B14" i="4"/>
  <c r="D13" i="4"/>
  <c r="B13" i="4"/>
  <c r="B10" i="4" s="1"/>
  <c r="B12" i="4"/>
  <c r="E12" i="4" s="1"/>
  <c r="E3" i="3"/>
  <c r="E4" i="3"/>
  <c r="E5" i="3"/>
  <c r="E6" i="3"/>
  <c r="E2" i="3"/>
  <c r="E4" i="1"/>
  <c r="B14" i="1" s="1"/>
  <c r="D7" i="2"/>
  <c r="D6" i="2"/>
  <c r="B18" i="1"/>
  <c r="B17" i="1"/>
  <c r="D13" i="1"/>
  <c r="B16" i="1"/>
  <c r="B35" i="1"/>
  <c r="B37" i="1" s="1"/>
  <c r="C37" i="1" s="1"/>
  <c r="B36" i="1" l="1"/>
  <c r="C35" i="1" s="1"/>
  <c r="B24" i="4"/>
  <c r="B13" i="1"/>
  <c r="B15" i="1"/>
  <c r="A30" i="1"/>
  <c r="B26" i="1" l="1"/>
  <c r="B10" i="1"/>
  <c r="B25" i="1"/>
  <c r="B27" i="1" s="1"/>
</calcChain>
</file>

<file path=xl/sharedStrings.xml><?xml version="1.0" encoding="utf-8"?>
<sst xmlns="http://schemas.openxmlformats.org/spreadsheetml/2006/main" count="153" uniqueCount="89">
  <si>
    <t>VHJ Well No. 5</t>
  </si>
  <si>
    <t>UON-1090</t>
  </si>
  <si>
    <t>cc water</t>
  </si>
  <si>
    <t>22Ne Error</t>
  </si>
  <si>
    <t>22Ne (cc/cc)</t>
  </si>
  <si>
    <t>21Ne Error</t>
  </si>
  <si>
    <t>21Ne (cc/cc)</t>
  </si>
  <si>
    <t>20Ne Error</t>
  </si>
  <si>
    <t>20Ne (cc/cc)</t>
  </si>
  <si>
    <t>3He Error</t>
  </si>
  <si>
    <t>3He (cc/cc)</t>
  </si>
  <si>
    <t>4He Error</t>
  </si>
  <si>
    <t>4He (cc/cc)</t>
  </si>
  <si>
    <t>Sample ID</t>
  </si>
  <si>
    <t>UofO Number</t>
  </si>
  <si>
    <t>Table 1. He and Ne Results</t>
  </si>
  <si>
    <t>3He/4He Ratio</t>
  </si>
  <si>
    <t>Tritium concentration below detection - meaning no atmospheric contribution of tritogencic helium.</t>
  </si>
  <si>
    <t>Stable isotop ratio directly on the global meteoric water line</t>
  </si>
  <si>
    <t>EBA 2003 Report details</t>
  </si>
  <si>
    <t xml:space="preserve">cc </t>
  </si>
  <si>
    <t>cubic centimeters</t>
  </si>
  <si>
    <t>20Ne/22Ne</t>
  </si>
  <si>
    <t xml:space="preserve">Atmospheric 3He/4He </t>
  </si>
  <si>
    <t>error</t>
  </si>
  <si>
    <t>value</t>
  </si>
  <si>
    <t>RA</t>
  </si>
  <si>
    <t>Ne/He</t>
  </si>
  <si>
    <t xml:space="preserve">4He terragenic </t>
  </si>
  <si>
    <t xml:space="preserve">4He excess </t>
  </si>
  <si>
    <t>3He atmospheric</t>
  </si>
  <si>
    <t>of the 3He is from the atmosphere</t>
  </si>
  <si>
    <t xml:space="preserve">*assumes there is no equibrium amount of helium as the sample was taken from deep groundwater, assumes there is no tritogenic helium as there is no tritium in the samples. </t>
  </si>
  <si>
    <t xml:space="preserve">assumes all of the neon in the sample is from modern air entrainment. As the water is atmospheric in origin, the neon could be from this. </t>
  </si>
  <si>
    <t>21Ne/22Ne</t>
  </si>
  <si>
    <t>Very close to atmospheric</t>
  </si>
  <si>
    <t>22Ne/20Ne</t>
  </si>
  <si>
    <t xml:space="preserve">Total neon over helium in air </t>
  </si>
  <si>
    <t xml:space="preserve">Significantly less neon than helium in the sample </t>
  </si>
  <si>
    <t>3He/4He</t>
  </si>
  <si>
    <t>VARIATION IN REPORTED VALUES</t>
  </si>
  <si>
    <t>RANGE</t>
  </si>
  <si>
    <t>Atmospheric</t>
  </si>
  <si>
    <t>Mantle</t>
  </si>
  <si>
    <t>Crustal</t>
  </si>
  <si>
    <t>3He/4He Ratio max shift</t>
  </si>
  <si>
    <t>Warm Springs</t>
  </si>
  <si>
    <t>Cold Springs</t>
  </si>
  <si>
    <t>He</t>
  </si>
  <si>
    <t>Ne</t>
  </si>
  <si>
    <t>Table 2. He and Ne Results for Gas Samples</t>
  </si>
  <si>
    <t>cc of Cu</t>
  </si>
  <si>
    <t>UON-1091</t>
  </si>
  <si>
    <t>Burwash KFN-L</t>
  </si>
  <si>
    <t>Range based on atmospheric</t>
  </si>
  <si>
    <t>Maxiumum error if all Neon is from air contamination</t>
  </si>
  <si>
    <t>maxiumum error if all neon is from air contamination</t>
  </si>
  <si>
    <t>Neon Figure</t>
  </si>
  <si>
    <t>MORB</t>
  </si>
  <si>
    <t>OIB</t>
  </si>
  <si>
    <t>Solar</t>
  </si>
  <si>
    <t>Air</t>
  </si>
  <si>
    <t>Planetary</t>
  </si>
  <si>
    <t>KFN-L</t>
  </si>
  <si>
    <t>VHJ Well No.5</t>
  </si>
  <si>
    <t>Jarvis River Springs</t>
  </si>
  <si>
    <t>Jarvis River Cold Springs</t>
  </si>
  <si>
    <t>3He/22Ne</t>
  </si>
  <si>
    <t>4He/21Ne</t>
  </si>
  <si>
    <t>He/Ne</t>
  </si>
  <si>
    <t>Total helium over neon in air</t>
  </si>
  <si>
    <t>Artesian Aquifer</t>
  </si>
  <si>
    <t>Atmosphere</t>
  </si>
  <si>
    <t>Jarvis River Warm Springs</t>
  </si>
  <si>
    <t>Jarvis River 2009 Test Well</t>
  </si>
  <si>
    <t xml:space="preserve">Crustal </t>
  </si>
  <si>
    <t>Comments</t>
  </si>
  <si>
    <t>Location</t>
  </si>
  <si>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</t>
    </r>
  </si>
  <si>
    <r>
      <rPr>
        <b/>
        <vertAlign val="superscript"/>
        <sz val="11"/>
        <color theme="1"/>
        <rFont val="Calibri"/>
        <family val="2"/>
        <scheme val="minor"/>
      </rPr>
      <t>21</t>
    </r>
    <r>
      <rPr>
        <b/>
        <sz val="11"/>
        <color theme="1"/>
        <rFont val="Calibri"/>
        <family val="2"/>
        <scheme val="minor"/>
      </rPr>
      <t>Ne/</t>
    </r>
    <r>
      <rPr>
        <b/>
        <vertAlign val="super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>Ne</t>
    </r>
  </si>
  <si>
    <r>
      <rPr>
        <b/>
        <vertAlign val="superscript"/>
        <sz val="11"/>
        <color theme="1"/>
        <rFont val="Calibri"/>
        <family val="2"/>
        <scheme val="minor"/>
      </rPr>
      <t>20</t>
    </r>
    <r>
      <rPr>
        <b/>
        <sz val="11"/>
        <color theme="1"/>
        <rFont val="Calibri"/>
        <family val="2"/>
        <scheme val="minor"/>
      </rPr>
      <t>Ne/</t>
    </r>
    <r>
      <rPr>
        <b/>
        <vertAlign val="super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>Ne</t>
    </r>
  </si>
  <si>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>Ne</t>
    </r>
  </si>
  <si>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21</t>
    </r>
    <r>
      <rPr>
        <b/>
        <sz val="11"/>
        <color theme="1"/>
        <rFont val="Calibri"/>
        <family val="2"/>
        <scheme val="minor"/>
      </rPr>
      <t>Ne</t>
    </r>
  </si>
  <si>
    <t>Reference Values</t>
  </si>
  <si>
    <t>Results</t>
  </si>
  <si>
    <t>Artesian well</t>
  </si>
  <si>
    <t>40Ar/36Ar</t>
  </si>
  <si>
    <t>Note: Jarvis River data shown for comparison is from EBA Engineering Consultants Ltd. (2010)</t>
  </si>
  <si>
    <t>Appendix B – Results of Noble gas analysis for Haines Junction and Burwash Landing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</si>
</sst>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9" fontId="0" fillId="0" borderId="0" xfId="1" applyFont="1" applyAlignment="1">
      <alignment horizontal="center" vertical="center"/>
    </xf>
    <xf numFmtId="11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11" fontId="0" fillId="0" borderId="1" xfId="0" applyNumberFormat="1" applyBorder="1" applyAlignment="1">
      <alignment vertical="center"/>
    </xf>
    <xf numFmtId="11" fontId="0" fillId="0" borderId="0" xfId="0" applyNumberFormat="1"/>
    <xf numFmtId="164" fontId="0" fillId="0" borderId="0" xfId="0" applyNumberFormat="1"/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/>
    </xf>
    <xf numFmtId="9" fontId="0" fillId="0" borderId="0" xfId="1" applyFont="1"/>
    <xf numFmtId="2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5" borderId="1" xfId="0" applyFont="1" applyFill="1" applyBorder="1" applyAlignment="1">
      <alignment horizontal="left" vertical="center" wrapText="1"/>
    </xf>
    <xf numFmtId="11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NEON</a:t>
            </a:r>
            <a:r>
              <a:rPr lang="en-CA" baseline="0"/>
              <a:t> ISOTOPE RATIOS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3544F2D-6A32-5847-86A9-95B6FE6B3C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B2B-49FB-9062-AA3DCFBF721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17DC4F9-33D2-E840-815C-6B4D75E30C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2B-49FB-9062-AA3DCFBF721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A49683F-3690-234B-90E4-EF7694A3C8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B2B-49FB-9062-AA3DCFBF721B}"/>
                </c:ext>
              </c:extLst>
            </c:dLbl>
            <c:dLbl>
              <c:idx val="3"/>
              <c:layout>
                <c:manualLayout>
                  <c:x val="9.6366433507448952E-3"/>
                  <c:y val="2.0168068294478571E-2"/>
                </c:manualLayout>
              </c:layout>
              <c:tx>
                <c:rich>
                  <a:bodyPr/>
                  <a:lstStyle/>
                  <a:p>
                    <a:fld id="{584A6598-BBFB-5241-84F9-48E26CF537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B2B-49FB-9062-AA3DCFBF721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F4D411-4894-694F-8D3E-907818D947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B2B-49FB-9062-AA3DCFBF721B}"/>
                </c:ext>
              </c:extLst>
            </c:dLbl>
            <c:dLbl>
              <c:idx val="5"/>
              <c:layout>
                <c:manualLayout>
                  <c:x val="-6.3160978035758708E-2"/>
                  <c:y val="-1.6134454635582857E-2"/>
                </c:manualLayout>
              </c:layout>
              <c:tx>
                <c:rich>
                  <a:bodyPr/>
                  <a:lstStyle/>
                  <a:p>
                    <a:fld id="{120DFD83-B502-3945-AD99-580F38E6A6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B2B-49FB-9062-AA3DCFBF721B}"/>
                </c:ext>
              </c:extLst>
            </c:dLbl>
            <c:dLbl>
              <c:idx val="6"/>
              <c:layout>
                <c:manualLayout>
                  <c:x val="5.1219514162454934E-4"/>
                  <c:y val="-3.0252102441717929E-2"/>
                </c:manualLayout>
              </c:layout>
              <c:tx>
                <c:rich>
                  <a:bodyPr/>
                  <a:lstStyle/>
                  <a:p>
                    <a:fld id="{3794A24D-1EF9-E045-95D0-44FCD21B27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B2B-49FB-9062-AA3DCFBF721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B2B-49FB-9062-AA3DCFBF721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B2B-49FB-9062-AA3DCFBF721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CD7-4E0B-B65D-104A427B8BE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CD7-4E0B-B65D-104A427B8BE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CD7-4E0B-B65D-104A427B8B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Neon_data!$M$6:$M$17</c:f>
              <c:numCache>
                <c:formatCode>General</c:formatCode>
                <c:ptCount val="12"/>
                <c:pt idx="0">
                  <c:v>0.06</c:v>
                </c:pt>
                <c:pt idx="1">
                  <c:v>0.04</c:v>
                </c:pt>
                <c:pt idx="2">
                  <c:v>2.9000000000000001E-2</c:v>
                </c:pt>
                <c:pt idx="3">
                  <c:v>2.9000000000000001E-2</c:v>
                </c:pt>
                <c:pt idx="4">
                  <c:v>2.5000000000000001E-2</c:v>
                </c:pt>
                <c:pt idx="5" formatCode="0.000">
                  <c:v>2.841302438896667E-2</c:v>
                </c:pt>
                <c:pt idx="6" formatCode="0.000">
                  <c:v>2.8854664622346843E-2</c:v>
                </c:pt>
              </c:numCache>
            </c:numRef>
          </c:xVal>
          <c:yVal>
            <c:numRef>
              <c:f>Neon_data!$N$6:$N$17</c:f>
              <c:numCache>
                <c:formatCode>General</c:formatCode>
                <c:ptCount val="12"/>
                <c:pt idx="0">
                  <c:v>13.7</c:v>
                </c:pt>
                <c:pt idx="1">
                  <c:v>13.7</c:v>
                </c:pt>
                <c:pt idx="2">
                  <c:v>13.7</c:v>
                </c:pt>
                <c:pt idx="3">
                  <c:v>9.8000000000000007</c:v>
                </c:pt>
                <c:pt idx="4">
                  <c:v>8.25</c:v>
                </c:pt>
                <c:pt idx="5" formatCode="0.00">
                  <c:v>9.8059142837083559</c:v>
                </c:pt>
                <c:pt idx="6" formatCode="0.00">
                  <c:v>9.984139830851797</c:v>
                </c:pt>
                <c:pt idx="7" formatCode="0.00">
                  <c:v>9.7513408093612863</c:v>
                </c:pt>
                <c:pt idx="8" formatCode="0.00">
                  <c:v>9.7952786756783237</c:v>
                </c:pt>
                <c:pt idx="9" formatCode="0.00">
                  <c:v>9.7761266986020132</c:v>
                </c:pt>
                <c:pt idx="10" formatCode="0.00">
                  <c:v>9.7847358121330732</c:v>
                </c:pt>
                <c:pt idx="11" formatCode="0.00">
                  <c:v>9.7770825185764565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Neon_data!$L$6:$L$17</c15:f>
                <c15:dlblRangeCache>
                  <c:ptCount val="12"/>
                  <c:pt idx="0">
                    <c:v>MORB</c:v>
                  </c:pt>
                  <c:pt idx="1">
                    <c:v>OIB</c:v>
                  </c:pt>
                  <c:pt idx="2">
                    <c:v>Solar</c:v>
                  </c:pt>
                  <c:pt idx="3">
                    <c:v>Atmosphere</c:v>
                  </c:pt>
                  <c:pt idx="4">
                    <c:v>Planetary</c:v>
                  </c:pt>
                  <c:pt idx="5">
                    <c:v>KFN-L</c:v>
                  </c:pt>
                  <c:pt idx="6">
                    <c:v>VHJ Well No.5</c:v>
                  </c:pt>
                  <c:pt idx="7">
                    <c:v>Jarvis River Springs</c:v>
                  </c:pt>
                  <c:pt idx="10">
                    <c:v>Artesian well</c:v>
                  </c:pt>
                  <c:pt idx="11">
                    <c:v>Jarvis River Cold Springs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B2B-49FB-9062-AA3DCFBF7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13088"/>
        <c:axId val="115814752"/>
      </c:scatterChart>
      <c:valAx>
        <c:axId val="115813088"/>
        <c:scaling>
          <c:orientation val="minMax"/>
          <c:max val="6.5000000000000016E-2"/>
          <c:min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21Ne/22Ne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14752"/>
        <c:crosses val="autoZero"/>
        <c:crossBetween val="midCat"/>
      </c:valAx>
      <c:valAx>
        <c:axId val="115814752"/>
        <c:scaling>
          <c:orientation val="minMax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20Ne/22Ne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1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81056583043398"/>
          <c:y val="5.8224163027656477E-2"/>
          <c:w val="0.81000762986022101"/>
          <c:h val="0.83870944079588305"/>
        </c:manualLayout>
      </c:layout>
      <c:scatterChart>
        <c:scatterStyle val="lineMarker"/>
        <c:varyColors val="0"/>
        <c:ser>
          <c:idx val="0"/>
          <c:order val="0"/>
          <c:tx>
            <c:v>Air saturated water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'Noble Gas data'!$D$6:$D$7</c:f>
              <c:numCache>
                <c:formatCode>General</c:formatCode>
                <c:ptCount val="2"/>
                <c:pt idx="0">
                  <c:v>3.4758541706432529</c:v>
                </c:pt>
                <c:pt idx="1">
                  <c:v>3.4758541706432529</c:v>
                </c:pt>
              </c:numCache>
            </c:numRef>
          </c:xVal>
          <c:yVal>
            <c:numRef>
              <c:f>'Noble Gas data'!$B$6:$B$7</c:f>
              <c:numCache>
                <c:formatCode>0.00E+00</c:formatCode>
                <c:ptCount val="2"/>
                <c:pt idx="0">
                  <c:v>1.3599999999999999E-6</c:v>
                </c:pt>
                <c:pt idx="1">
                  <c:v>1.39E-6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3F-4214-85AD-877465FE9CB1}"/>
            </c:ext>
          </c:extLst>
        </c:ser>
        <c:ser>
          <c:idx val="1"/>
          <c:order val="1"/>
          <c:tx>
            <c:v>Crustal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'Noble Gas data'!$D$5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'Noble Gas data'!$B$5</c:f>
              <c:numCache>
                <c:formatCode>0.00E+00</c:formatCode>
                <c:ptCount val="1"/>
                <c:pt idx="0">
                  <c:v>2E-8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3F-4214-85AD-877465FE9CB1}"/>
            </c:ext>
          </c:extLst>
        </c:ser>
        <c:ser>
          <c:idx val="2"/>
          <c:order val="2"/>
          <c:tx>
            <c:v>Mantle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'Noble Gas data'!$D$8:$D$9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'Noble Gas data'!$B$8:$B$9</c:f>
              <c:numCache>
                <c:formatCode>0.00E+00</c:formatCode>
                <c:ptCount val="2"/>
                <c:pt idx="0">
                  <c:v>9.9999999999999995E-7</c:v>
                </c:pt>
                <c:pt idx="1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3F-4214-85AD-877465FE9CB1}"/>
            </c:ext>
          </c:extLst>
        </c:ser>
        <c:ser>
          <c:idx val="3"/>
          <c:order val="3"/>
          <c:tx>
            <c:v>Well No.5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4"/>
                </a:solidFill>
                <a:ln w="9525">
                  <a:solidFill>
                    <a:schemeClr val="accent4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73F-4214-85AD-877465FE9CB1}"/>
              </c:ext>
            </c:extLst>
          </c:dPt>
          <c:errBars>
            <c:errDir val="x"/>
            <c:errBarType val="both"/>
            <c:errValType val="percentage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8.7400000000000025E-9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'VHJ Well data'!$B$12</c:f>
              <c:numCache>
                <c:formatCode>0.00</c:formatCode>
                <c:ptCount val="1"/>
                <c:pt idx="0">
                  <c:v>0.53864334612915787</c:v>
                </c:pt>
              </c:numCache>
            </c:numRef>
          </c:xVal>
          <c:yVal>
            <c:numRef>
              <c:f>'VHJ Well data'!$B$13</c:f>
              <c:numCache>
                <c:formatCode>0.00E+00</c:formatCode>
                <c:ptCount val="1"/>
                <c:pt idx="0">
                  <c:v>1.3440998856605896E-6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3F-4214-85AD-877465FE9CB1}"/>
            </c:ext>
          </c:extLst>
        </c:ser>
        <c:ser>
          <c:idx val="5"/>
          <c:order val="5"/>
          <c:tx>
            <c:v>Jarvis River Warm Springs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'Jarvis data'!$E$2:$E$4</c:f>
              <c:numCache>
                <c:formatCode>General</c:formatCode>
                <c:ptCount val="3"/>
                <c:pt idx="0">
                  <c:v>8.4276729559748437E-2</c:v>
                </c:pt>
                <c:pt idx="1">
                  <c:v>0.23654159869494287</c:v>
                </c:pt>
                <c:pt idx="2">
                  <c:v>0.10072992700729927</c:v>
                </c:pt>
              </c:numCache>
            </c:numRef>
          </c:xVal>
          <c:yVal>
            <c:numRef>
              <c:f>'Jarvis data'!$B$2:$B$4</c:f>
              <c:numCache>
                <c:formatCode>0.00E+00</c:formatCode>
                <c:ptCount val="3"/>
                <c:pt idx="0">
                  <c:v>6.6400000000000002E-7</c:v>
                </c:pt>
                <c:pt idx="1">
                  <c:v>7.0100000000000004E-7</c:v>
                </c:pt>
                <c:pt idx="2">
                  <c:v>6.5799999999999999E-7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3F-4214-85AD-877465FE9CB1}"/>
            </c:ext>
          </c:extLst>
        </c:ser>
        <c:ser>
          <c:idx val="6"/>
          <c:order val="6"/>
          <c:tx>
            <c:v>Jarvis River Cold Springs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'Jarvis data'!$E$6</c:f>
              <c:numCache>
                <c:formatCode>General</c:formatCode>
                <c:ptCount val="1"/>
                <c:pt idx="0">
                  <c:v>3.5357142857142856</c:v>
                </c:pt>
              </c:numCache>
            </c:numRef>
          </c:xVal>
          <c:yVal>
            <c:numRef>
              <c:f>'Jarvis data'!$B$6</c:f>
              <c:numCache>
                <c:formatCode>0.00E+00</c:formatCode>
                <c:ptCount val="1"/>
                <c:pt idx="0">
                  <c:v>1.2899999999999999E-6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3F-4214-85AD-877465FE9CB1}"/>
            </c:ext>
          </c:extLst>
        </c:ser>
        <c:ser>
          <c:idx val="7"/>
          <c:order val="7"/>
          <c:tx>
            <c:v>Jarvis Artesian Borehole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'Jarvis data'!$E$5</c:f>
              <c:numCache>
                <c:formatCode>General</c:formatCode>
                <c:ptCount val="1"/>
                <c:pt idx="0">
                  <c:v>3.6723163841807911E-2</c:v>
                </c:pt>
              </c:numCache>
            </c:numRef>
          </c:xVal>
          <c:yVal>
            <c:numRef>
              <c:f>'Jarvis data'!$B$5</c:f>
              <c:numCache>
                <c:formatCode>0.00E+00</c:formatCode>
                <c:ptCount val="1"/>
                <c:pt idx="0">
                  <c:v>6.4700000000000001E-7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3F-4214-85AD-877465FE9CB1}"/>
            </c:ext>
          </c:extLst>
        </c:ser>
        <c:ser>
          <c:idx val="8"/>
          <c:order val="8"/>
          <c:tx>
            <c:v>KFN-L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'KFN-L Well data'!$B$12</c:f>
              <c:numCache>
                <c:formatCode>0.00</c:formatCode>
                <c:ptCount val="1"/>
                <c:pt idx="0">
                  <c:v>0.98348106802326818</c:v>
                </c:pt>
              </c:numCache>
            </c:numRef>
          </c:xVal>
          <c:yVal>
            <c:numRef>
              <c:f>'KFN-L Well data'!$B$13</c:f>
              <c:numCache>
                <c:formatCode>0.00E+00</c:formatCode>
                <c:ptCount val="1"/>
                <c:pt idx="0">
                  <c:v>8.1439941011509215E-7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3F-4214-85AD-877465FE9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107263"/>
        <c:axId val="1566104351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Max shift Well No.5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errBars>
                  <c:errDir val="x"/>
                  <c:errBarType val="both"/>
                  <c:errValType val="stdErr"/>
                  <c:noEndCap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y"/>
                  <c:errBarType val="both"/>
                  <c:errValType val="stdErr"/>
                  <c:noEndCap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'VHJ Well data'!$B$12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0.53864334612915787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'VHJ Well data'!$B$14</c15:sqref>
                        </c15:formulaRef>
                      </c:ext>
                    </c:extLst>
                    <c:numCache>
                      <c:formatCode>0.00E+00</c:formatCode>
                      <c:ptCount val="1"/>
                      <c:pt idx="0">
                        <c:v>1.1290439039548952E-6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73F-4214-85AD-877465FE9CB1}"/>
                  </c:ext>
                </c:extLst>
              </c15:ser>
            </c15:filteredScatterSeries>
          </c:ext>
        </c:extLst>
      </c:scatterChart>
      <c:valAx>
        <c:axId val="1566107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Ne/He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04351"/>
        <c:crossesAt val="1.0000000000000005E-8"/>
        <c:crossBetween val="midCat"/>
      </c:valAx>
      <c:valAx>
        <c:axId val="1566104351"/>
        <c:scaling>
          <c:logBase val="10"/>
          <c:orientation val="minMax"/>
          <c:max val="1.0000000000000004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baseline="30000"/>
                  <a:t>3</a:t>
                </a:r>
                <a:r>
                  <a:rPr lang="en-CA"/>
                  <a:t>He/</a:t>
                </a:r>
                <a:r>
                  <a:rPr lang="en-CA" baseline="30000"/>
                  <a:t>4</a:t>
                </a:r>
                <a:r>
                  <a:rPr lang="en-CA"/>
                  <a:t>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07263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505245765517413"/>
          <c:y val="0.48725830674297926"/>
          <c:w val="0.21235915665626717"/>
          <c:h val="0.39301585118454085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bg2">
              <a:lumMod val="2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5A6585-1372-49F4-BCBC-47F9D21EE7D6}">
  <sheetPr>
    <tabColor theme="9" tint="-0.249977111117893"/>
  </sheetPr>
  <sheetViews>
    <sheetView zoomScale="19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D4DC77-93DA-45B4-A247-1B77BD58948F}">
  <sheetPr>
    <tabColor theme="9" tint="-0.249977111117893"/>
  </sheetPr>
  <sheetViews>
    <sheetView zoomScale="1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015" cy="628618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009813-4547-F893-F437-92088B319A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83625" cy="62944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29EB5E-3BDF-DEA8-7463-C94236925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0.14821</cdr:x>
      <cdr:y>0.29762</cdr:y>
    </cdr:from>
    <cdr:to>
      <cdr:x>0.85149</cdr:x>
      <cdr:y>0.8111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6A21CE4-B25D-5255-120C-789E0483FEEB}"/>
            </a:ext>
          </a:extLst>
        </cdr:cNvPr>
        <cdr:cNvCxnSpPr/>
      </cdr:nvCxnSpPr>
      <cdr:spPr>
        <a:xfrm xmlns:a="http://schemas.openxmlformats.org/drawingml/2006/main" flipH="1">
          <a:off x="973192" y="1298356"/>
          <a:ext cx="4617983" cy="224001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0.33528</cdr:x>
      <cdr:y>0.51144</cdr:y>
    </cdr:from>
    <cdr:to>
      <cdr:x>0.81247</cdr:x>
      <cdr:y>0.6033</cdr:y>
    </cdr:to>
    <cdr:sp macro="" textlink="">
      <cdr:nvSpPr>
        <cdr:cNvPr id="22" name="TextBox 21">
          <a:extLst xmlns:a="http://schemas.openxmlformats.org/drawingml/2006/main">
            <a:ext uri="{FF2B5EF4-FFF2-40B4-BE49-F238E27FC236}">
              <a16:creationId xmlns:a16="http://schemas.microsoft.com/office/drawing/2014/main" id="{40547D07-C877-83EE-5560-741A8882B30E}"/>
            </a:ext>
          </a:extLst>
        </cdr:cNvPr>
        <cdr:cNvSpPr txBox="1"/>
      </cdr:nvSpPr>
      <cdr:spPr>
        <a:xfrm xmlns:a="http://schemas.openxmlformats.org/drawingml/2006/main" rot="20046574">
          <a:off x="2201587" y="2231150"/>
          <a:ext cx="3133398" cy="4007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Crustal</a:t>
          </a:r>
          <a:r>
            <a:rPr lang="en-CA" sz="1100" baseline="0"/>
            <a:t> helium and air equilibrated water mixing line</a:t>
          </a:r>
          <a:endParaRPr lang="en-CA" sz="1100"/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1849-2D76-4365-9005-0904F2A571A7}">
  <sheetPr>
    <tabColor theme="8" tint="-0.249977111117893"/>
  </sheetPr>
  <dimension ref="A1:H23"/>
  <sheetViews>
    <sheetView tabSelected="1" zoomScale="130" zoomScaleNormal="130" workbookViewId="0">
      <selection activeCell="A2" sqref="A2"/>
    </sheetView>
  </sheetViews>
  <sheetFormatPr baseColWidth="10" defaultColWidth="9.1640625" defaultRowHeight="15" x14ac:dyDescent="0.2"/>
  <cols>
    <col min="1" max="1" width="19.83203125" style="29" customWidth="1"/>
    <col min="2" max="3" width="9.83203125" style="1" bestFit="1" customWidth="1"/>
    <col min="4" max="5" width="11" style="1" bestFit="1" customWidth="1"/>
    <col min="6" max="7" width="9.83203125" style="1" bestFit="1" customWidth="1"/>
    <col min="8" max="8" width="11" style="1" bestFit="1" customWidth="1"/>
    <col min="9" max="16384" width="9.1640625" style="1"/>
  </cols>
  <sheetData>
    <row r="1" spans="1:8" ht="19" x14ac:dyDescent="0.2">
      <c r="A1" s="31" t="s">
        <v>88</v>
      </c>
    </row>
    <row r="3" spans="1:8" ht="17" x14ac:dyDescent="0.2">
      <c r="A3" s="23"/>
      <c r="B3" s="24" t="s">
        <v>78</v>
      </c>
      <c r="C3" s="24" t="s">
        <v>27</v>
      </c>
      <c r="D3" s="24" t="s">
        <v>79</v>
      </c>
      <c r="E3" s="24" t="s">
        <v>80</v>
      </c>
      <c r="F3" s="24" t="s">
        <v>81</v>
      </c>
      <c r="G3" s="24" t="s">
        <v>82</v>
      </c>
      <c r="H3" s="24" t="s">
        <v>86</v>
      </c>
    </row>
    <row r="4" spans="1:8" x14ac:dyDescent="0.2">
      <c r="A4" s="36" t="s">
        <v>84</v>
      </c>
      <c r="B4" s="36"/>
      <c r="C4" s="36"/>
      <c r="D4" s="36"/>
      <c r="E4" s="36"/>
      <c r="F4" s="36"/>
      <c r="G4" s="36"/>
      <c r="H4" s="36"/>
    </row>
    <row r="5" spans="1:8" ht="16" x14ac:dyDescent="0.2">
      <c r="A5" s="32" t="s">
        <v>63</v>
      </c>
      <c r="B5" s="33">
        <f>'KFN-L Well data'!B13</f>
        <v>8.1439941011509215E-7</v>
      </c>
      <c r="C5" s="34">
        <f>'KFN-L Well data'!B12</f>
        <v>0.98348106802326818</v>
      </c>
      <c r="D5" s="35">
        <v>2.841302438896667E-2</v>
      </c>
      <c r="E5" s="34">
        <v>9.8059142837083559</v>
      </c>
      <c r="F5" s="33">
        <v>8.9716649051721426E-6</v>
      </c>
      <c r="G5" s="33">
        <v>387.7199335378674</v>
      </c>
      <c r="H5" s="25"/>
    </row>
    <row r="6" spans="1:8" ht="16" x14ac:dyDescent="0.2">
      <c r="A6" s="32" t="s">
        <v>64</v>
      </c>
      <c r="B6" s="33">
        <f>'VHJ Well data'!B13</f>
        <v>1.3440998856605896E-6</v>
      </c>
      <c r="C6" s="34">
        <f>'VHJ Well data'!B12</f>
        <v>0.53864334612915787</v>
      </c>
      <c r="D6" s="35">
        <v>2.8854664622346843E-2</v>
      </c>
      <c r="E6" s="34">
        <v>9.984139830851797</v>
      </c>
      <c r="F6" s="33">
        <v>2.7481161426060558E-5</v>
      </c>
      <c r="G6" s="33">
        <v>708.5777454645912</v>
      </c>
      <c r="H6" s="25"/>
    </row>
    <row r="7" spans="1:8" ht="15" customHeight="1" x14ac:dyDescent="0.2">
      <c r="A7" s="39" t="s">
        <v>73</v>
      </c>
      <c r="B7" s="28">
        <f>'Jarvis data'!B2</f>
        <v>6.6400000000000002E-7</v>
      </c>
      <c r="C7" s="26">
        <f>'Jarvis data'!E2</f>
        <v>8.4276729559748437E-2</v>
      </c>
      <c r="D7" s="27"/>
      <c r="E7" s="26">
        <f>Neon_data!N13</f>
        <v>9.7513408093612863</v>
      </c>
      <c r="F7" s="28"/>
      <c r="G7" s="28"/>
      <c r="H7" s="25">
        <v>296.5</v>
      </c>
    </row>
    <row r="8" spans="1:8" x14ac:dyDescent="0.2">
      <c r="A8" s="40"/>
      <c r="B8" s="28">
        <f>'Jarvis data'!B3</f>
        <v>7.0100000000000004E-7</v>
      </c>
      <c r="C8" s="26">
        <f>'Jarvis data'!E3</f>
        <v>0.23654159869494287</v>
      </c>
      <c r="D8" s="25"/>
      <c r="E8" s="26">
        <f>Neon_data!N14</f>
        <v>9.7952786756783237</v>
      </c>
      <c r="F8" s="25"/>
      <c r="G8" s="25"/>
      <c r="H8" s="25">
        <v>295.2</v>
      </c>
    </row>
    <row r="9" spans="1:8" x14ac:dyDescent="0.2">
      <c r="A9" s="41"/>
      <c r="B9" s="28">
        <f>'Jarvis data'!B4</f>
        <v>6.5799999999999999E-7</v>
      </c>
      <c r="C9" s="26">
        <f>'Jarvis data'!E4</f>
        <v>0.10072992700729927</v>
      </c>
      <c r="D9" s="25"/>
      <c r="E9" s="26">
        <f>Neon_data!N15</f>
        <v>9.7761266986020132</v>
      </c>
      <c r="F9" s="25"/>
      <c r="G9" s="25"/>
      <c r="H9" s="25">
        <v>296.5</v>
      </c>
    </row>
    <row r="10" spans="1:8" ht="32" x14ac:dyDescent="0.2">
      <c r="A10" s="23" t="s">
        <v>74</v>
      </c>
      <c r="B10" s="28">
        <f>'Jarvis data'!B5</f>
        <v>6.4700000000000001E-7</v>
      </c>
      <c r="C10" s="26">
        <f>'Jarvis data'!E5</f>
        <v>3.6723163841807911E-2</v>
      </c>
      <c r="D10" s="25"/>
      <c r="E10" s="26">
        <f>Neon_data!N16</f>
        <v>9.7847358121330732</v>
      </c>
      <c r="F10" s="25"/>
      <c r="G10" s="25"/>
      <c r="H10" s="25">
        <v>296.2</v>
      </c>
    </row>
    <row r="11" spans="1:8" ht="16" x14ac:dyDescent="0.2">
      <c r="A11" s="23" t="s">
        <v>66</v>
      </c>
      <c r="B11" s="28">
        <f>'Jarvis data'!B6</f>
        <v>1.2899999999999999E-6</v>
      </c>
      <c r="C11" s="26">
        <f>'Jarvis data'!E6</f>
        <v>3.5357142857142856</v>
      </c>
      <c r="D11" s="25"/>
      <c r="E11" s="26">
        <f>Neon_data!N17</f>
        <v>9.7770825185764565</v>
      </c>
      <c r="F11" s="25"/>
      <c r="G11" s="25"/>
      <c r="H11" s="25">
        <v>295.89999999999998</v>
      </c>
    </row>
    <row r="12" spans="1:8" x14ac:dyDescent="0.2">
      <c r="A12" s="36" t="s">
        <v>83</v>
      </c>
      <c r="B12" s="36"/>
      <c r="C12" s="36"/>
      <c r="D12" s="36"/>
      <c r="E12" s="36"/>
      <c r="F12" s="36"/>
      <c r="G12" s="36"/>
      <c r="H12" s="36"/>
    </row>
    <row r="13" spans="1:8" ht="16" x14ac:dyDescent="0.2">
      <c r="A13" s="23" t="s">
        <v>75</v>
      </c>
      <c r="B13" s="28">
        <f>'Noble Gas data'!B5</f>
        <v>2E-8</v>
      </c>
      <c r="C13" s="25"/>
      <c r="D13" s="25"/>
      <c r="E13" s="25"/>
      <c r="F13" s="25"/>
      <c r="G13" s="25"/>
      <c r="H13" s="25"/>
    </row>
    <row r="14" spans="1:8" x14ac:dyDescent="0.2">
      <c r="A14" s="39" t="s">
        <v>43</v>
      </c>
      <c r="B14" s="28">
        <f>'Noble Gas data'!B8</f>
        <v>9.9999999999999995E-7</v>
      </c>
      <c r="C14" s="25"/>
      <c r="D14" s="25"/>
      <c r="E14" s="25"/>
      <c r="F14" s="25"/>
      <c r="G14" s="25"/>
      <c r="H14" s="25"/>
    </row>
    <row r="15" spans="1:8" x14ac:dyDescent="0.2">
      <c r="A15" s="41"/>
      <c r="B15" s="28">
        <f>'Noble Gas data'!B9</f>
        <v>1.0000000000000001E-5</v>
      </c>
      <c r="C15" s="25"/>
      <c r="D15" s="25"/>
      <c r="E15" s="25"/>
      <c r="F15" s="25"/>
      <c r="G15" s="25"/>
      <c r="H15" s="25"/>
    </row>
    <row r="16" spans="1:8" ht="16" x14ac:dyDescent="0.2">
      <c r="A16" s="23" t="s">
        <v>58</v>
      </c>
      <c r="B16" s="25"/>
      <c r="C16" s="25"/>
      <c r="D16" s="25">
        <v>0.06</v>
      </c>
      <c r="E16" s="25">
        <v>13.7</v>
      </c>
      <c r="F16" s="25"/>
      <c r="G16" s="25"/>
      <c r="H16" s="25"/>
    </row>
    <row r="17" spans="1:8" ht="16" x14ac:dyDescent="0.2">
      <c r="A17" s="23" t="s">
        <v>59</v>
      </c>
      <c r="B17" s="25"/>
      <c r="C17" s="25"/>
      <c r="D17" s="25">
        <v>0.04</v>
      </c>
      <c r="E17" s="25">
        <v>13.7</v>
      </c>
      <c r="F17" s="25"/>
      <c r="G17" s="25"/>
      <c r="H17" s="25"/>
    </row>
    <row r="18" spans="1:8" x14ac:dyDescent="0.2">
      <c r="A18" s="39" t="s">
        <v>72</v>
      </c>
      <c r="B18" s="28">
        <f>'Noble Gas data'!B6</f>
        <v>1.3599999999999999E-6</v>
      </c>
      <c r="C18" s="37">
        <f>'Jarvis data'!E7</f>
        <v>3.43</v>
      </c>
      <c r="D18" s="37">
        <v>2.9000000000000001E-2</v>
      </c>
      <c r="E18" s="37">
        <v>9.8000000000000007</v>
      </c>
      <c r="F18" s="25"/>
      <c r="G18" s="25"/>
      <c r="H18" s="25"/>
    </row>
    <row r="19" spans="1:8" x14ac:dyDescent="0.2">
      <c r="A19" s="41"/>
      <c r="B19" s="28">
        <f>'Noble Gas data'!B7</f>
        <v>1.39E-6</v>
      </c>
      <c r="C19" s="38"/>
      <c r="D19" s="38"/>
      <c r="E19" s="38"/>
      <c r="F19" s="25"/>
      <c r="G19" s="25"/>
      <c r="H19" s="25"/>
    </row>
    <row r="20" spans="1:8" ht="16" x14ac:dyDescent="0.2">
      <c r="A20" s="23" t="s">
        <v>60</v>
      </c>
      <c r="B20" s="25"/>
      <c r="C20" s="25"/>
      <c r="D20" s="25">
        <v>2.9000000000000001E-2</v>
      </c>
      <c r="E20" s="25">
        <v>13.7</v>
      </c>
      <c r="F20" s="25"/>
      <c r="G20" s="25"/>
      <c r="H20" s="25"/>
    </row>
    <row r="21" spans="1:8" ht="16" x14ac:dyDescent="0.2">
      <c r="A21" s="23" t="s">
        <v>62</v>
      </c>
      <c r="B21" s="25"/>
      <c r="C21" s="25"/>
      <c r="D21" s="25">
        <v>2.5000000000000001E-2</v>
      </c>
      <c r="E21" s="25">
        <v>8.25</v>
      </c>
      <c r="F21" s="25"/>
      <c r="G21" s="25"/>
      <c r="H21" s="25"/>
    </row>
    <row r="22" spans="1:8" ht="8" customHeight="1" x14ac:dyDescent="0.2"/>
    <row r="23" spans="1:8" x14ac:dyDescent="0.2">
      <c r="A23" s="30" t="s">
        <v>87</v>
      </c>
    </row>
  </sheetData>
  <mergeCells count="8">
    <mergeCell ref="A4:H4"/>
    <mergeCell ref="C18:C19"/>
    <mergeCell ref="D18:D19"/>
    <mergeCell ref="A7:A9"/>
    <mergeCell ref="A18:A19"/>
    <mergeCell ref="A14:A15"/>
    <mergeCell ref="A12:H12"/>
    <mergeCell ref="E18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942B-4EA0-48E6-9659-F39AB3B39010}">
  <sheetPr>
    <tabColor rgb="FFFF0000"/>
  </sheetPr>
  <dimension ref="A1:P37"/>
  <sheetViews>
    <sheetView zoomScaleNormal="100" workbookViewId="0">
      <selection activeCell="C40" sqref="C40"/>
    </sheetView>
  </sheetViews>
  <sheetFormatPr baseColWidth="10" defaultColWidth="8.5" defaultRowHeight="15" x14ac:dyDescent="0.2"/>
  <cols>
    <col min="1" max="1" width="28.5" style="1" customWidth="1"/>
    <col min="2" max="2" width="38.1640625" style="1" customWidth="1"/>
    <col min="3" max="3" width="24.33203125" style="1" bestFit="1" customWidth="1"/>
    <col min="4" max="4" width="9.1640625" style="1" bestFit="1" customWidth="1"/>
    <col min="5" max="5" width="10.5" style="1" bestFit="1" customWidth="1"/>
    <col min="6" max="6" width="9.1640625" style="1" bestFit="1" customWidth="1"/>
    <col min="7" max="7" width="12.5" style="1" customWidth="1"/>
    <col min="8" max="8" width="10.33203125" style="1" bestFit="1" customWidth="1"/>
    <col min="9" max="9" width="11.6640625" style="1" bestFit="1" customWidth="1"/>
    <col min="10" max="10" width="10.33203125" style="1" bestFit="1" customWidth="1"/>
    <col min="11" max="11" width="11.6640625" style="1" bestFit="1" customWidth="1"/>
    <col min="12" max="12" width="10.33203125" style="1" bestFit="1" customWidth="1"/>
    <col min="13" max="15" width="8.5" style="1"/>
    <col min="16" max="16" width="16.83203125" style="1" bestFit="1" customWidth="1"/>
    <col min="17" max="16384" width="8.5" style="1"/>
  </cols>
  <sheetData>
    <row r="1" spans="1:16" x14ac:dyDescent="0.2">
      <c r="A1" s="6" t="s">
        <v>15</v>
      </c>
    </row>
    <row r="2" spans="1:16" ht="16" x14ac:dyDescent="0.2">
      <c r="A2" s="4" t="s">
        <v>14</v>
      </c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  <c r="G2" s="5" t="s">
        <v>8</v>
      </c>
      <c r="H2" s="4" t="s">
        <v>7</v>
      </c>
      <c r="I2" s="4" t="s">
        <v>6</v>
      </c>
      <c r="J2" s="4" t="s">
        <v>5</v>
      </c>
      <c r="K2" s="4" t="s">
        <v>4</v>
      </c>
      <c r="L2" s="4" t="s">
        <v>3</v>
      </c>
      <c r="M2" s="4" t="s">
        <v>2</v>
      </c>
    </row>
    <row r="3" spans="1:16" x14ac:dyDescent="0.2">
      <c r="A3" s="1" t="s">
        <v>1</v>
      </c>
      <c r="B3" s="1" t="s">
        <v>0</v>
      </c>
      <c r="C3" s="3">
        <v>5.1936637793889606E-7</v>
      </c>
      <c r="D3" s="2">
        <v>3.2898756416989839E-4</v>
      </c>
      <c r="E3" s="3">
        <v>6.9808028920362477E-13</v>
      </c>
      <c r="F3" s="2">
        <v>7.8187678484821221E-3</v>
      </c>
      <c r="G3" s="3">
        <v>2.5361851024101958E-7</v>
      </c>
      <c r="H3" s="2">
        <v>2.0030283839864672E-3</v>
      </c>
      <c r="I3" s="3">
        <v>7.3297020865136618E-10</v>
      </c>
      <c r="J3" s="2">
        <v>8.8509230688075136E-4</v>
      </c>
      <c r="K3" s="3">
        <v>2.5402139246619717E-8</v>
      </c>
      <c r="L3" s="2">
        <v>1.3119379894311555E-3</v>
      </c>
      <c r="M3" s="1">
        <v>13.159999999999968</v>
      </c>
      <c r="O3" s="1" t="s">
        <v>20</v>
      </c>
      <c r="P3" s="1" t="s">
        <v>21</v>
      </c>
    </row>
    <row r="4" spans="1:16" x14ac:dyDescent="0.2">
      <c r="E4" s="3">
        <f>E3*(1-0.16)</f>
        <v>5.8638744293104477E-13</v>
      </c>
    </row>
    <row r="7" spans="1:16" x14ac:dyDescent="0.2">
      <c r="B7" s="1" t="s">
        <v>25</v>
      </c>
      <c r="C7" s="1" t="s">
        <v>24</v>
      </c>
      <c r="L7" s="2"/>
    </row>
    <row r="8" spans="1:16" x14ac:dyDescent="0.2">
      <c r="A8" s="1" t="s">
        <v>23</v>
      </c>
      <c r="B8" s="3">
        <v>1.39E-6</v>
      </c>
      <c r="C8" s="3">
        <v>1E-8</v>
      </c>
    </row>
    <row r="9" spans="1:16" x14ac:dyDescent="0.2">
      <c r="A9" s="1" t="s">
        <v>23</v>
      </c>
      <c r="B9" s="3">
        <v>1.3599999999999999E-6</v>
      </c>
      <c r="C9" s="3"/>
    </row>
    <row r="10" spans="1:16" x14ac:dyDescent="0.2">
      <c r="A10" s="1" t="s">
        <v>26</v>
      </c>
      <c r="B10" s="9">
        <f>B13/B8</f>
        <v>0.96697833500761843</v>
      </c>
    </row>
    <row r="11" spans="1:16" customFormat="1" x14ac:dyDescent="0.2">
      <c r="A11" s="1" t="s">
        <v>69</v>
      </c>
      <c r="B11" s="9">
        <f>SUM(C3,E3)/SUM(G3,I3,K3)</f>
        <v>1.8565160178553775</v>
      </c>
      <c r="C11" s="1"/>
      <c r="D11" s="1"/>
      <c r="E11" s="1"/>
    </row>
    <row r="12" spans="1:16" x14ac:dyDescent="0.2">
      <c r="A12" s="1" t="s">
        <v>27</v>
      </c>
      <c r="B12" s="9">
        <f>SUM(G3,I3,K3)/SUM(C3,E3)</f>
        <v>0.53864334612915787</v>
      </c>
      <c r="C12" s="7" t="s">
        <v>38</v>
      </c>
      <c r="E12" s="11">
        <f>B12/B18</f>
        <v>0.15680506298426597</v>
      </c>
    </row>
    <row r="13" spans="1:16" x14ac:dyDescent="0.2">
      <c r="A13" s="1" t="s">
        <v>16</v>
      </c>
      <c r="B13" s="12">
        <f>E3/C3</f>
        <v>1.3440998856605896E-6</v>
      </c>
      <c r="C13" s="13" t="s">
        <v>35</v>
      </c>
      <c r="D13" s="3">
        <f>B8</f>
        <v>1.39E-6</v>
      </c>
    </row>
    <row r="14" spans="1:16" x14ac:dyDescent="0.2">
      <c r="A14" s="1" t="s">
        <v>45</v>
      </c>
      <c r="B14" s="12">
        <f>E4/C3</f>
        <v>1.1290439039548952E-6</v>
      </c>
      <c r="C14" s="13"/>
      <c r="D14" s="3"/>
    </row>
    <row r="15" spans="1:16" x14ac:dyDescent="0.2">
      <c r="A15" s="1" t="s">
        <v>22</v>
      </c>
      <c r="B15" s="9">
        <f>G3/K3</f>
        <v>9.984139830851797</v>
      </c>
      <c r="C15" s="1" t="s">
        <v>35</v>
      </c>
      <c r="D15" s="1">
        <v>9.8000000000000007</v>
      </c>
    </row>
    <row r="16" spans="1:16" x14ac:dyDescent="0.2">
      <c r="A16" s="1" t="s">
        <v>34</v>
      </c>
      <c r="B16" s="9">
        <f>I3/K3</f>
        <v>2.8854664622346843E-2</v>
      </c>
      <c r="C16" s="1" t="s">
        <v>35</v>
      </c>
      <c r="D16" s="1">
        <v>2.9000000000000001E-2</v>
      </c>
    </row>
    <row r="17" spans="1:2" x14ac:dyDescent="0.2">
      <c r="A17" s="1" t="s">
        <v>36</v>
      </c>
      <c r="B17" s="14">
        <f>K3/G3</f>
        <v>0.10015885363603576</v>
      </c>
    </row>
    <row r="18" spans="1:2" x14ac:dyDescent="0.2">
      <c r="A18" s="1" t="s">
        <v>37</v>
      </c>
      <c r="B18" s="19">
        <f>18/5.24</f>
        <v>3.4351145038167936</v>
      </c>
    </row>
    <row r="19" spans="1:2" customFormat="1" x14ac:dyDescent="0.2">
      <c r="A19" s="1" t="s">
        <v>70</v>
      </c>
      <c r="B19" s="20">
        <v>0.28799999999999998</v>
      </c>
    </row>
    <row r="20" spans="1:2" x14ac:dyDescent="0.2">
      <c r="A20" s="10" t="s">
        <v>19</v>
      </c>
    </row>
    <row r="21" spans="1:2" x14ac:dyDescent="0.2">
      <c r="A21" s="8" t="s">
        <v>18</v>
      </c>
    </row>
    <row r="22" spans="1:2" x14ac:dyDescent="0.2">
      <c r="A22" s="7" t="s">
        <v>17</v>
      </c>
    </row>
    <row r="25" spans="1:2" x14ac:dyDescent="0.2">
      <c r="B25" s="17">
        <f>($B$13-0.16*B8)/(1-0.16)</f>
        <v>1.3353570067387972E-6</v>
      </c>
    </row>
    <row r="26" spans="1:2" x14ac:dyDescent="0.2">
      <c r="B26" s="17">
        <f>($B$13-0.16*B9)/(1-0.16)</f>
        <v>1.341071292453083E-6</v>
      </c>
    </row>
    <row r="27" spans="1:2" x14ac:dyDescent="0.2">
      <c r="A27" s="1" t="s">
        <v>56</v>
      </c>
      <c r="B27" s="3">
        <f>B13-B25</f>
        <v>8.7428789217924144E-9</v>
      </c>
    </row>
    <row r="30" spans="1:2" x14ac:dyDescent="0.2">
      <c r="A30" s="1">
        <f>100*(4.3-1.8)/(115-35)</f>
        <v>3.125</v>
      </c>
    </row>
    <row r="33" spans="1:4" x14ac:dyDescent="0.2">
      <c r="A33" s="7" t="s">
        <v>32</v>
      </c>
    </row>
    <row r="35" spans="1:4" x14ac:dyDescent="0.2">
      <c r="A35" s="1" t="s">
        <v>28</v>
      </c>
      <c r="B35" s="3">
        <f>C3-((G3+I3+K3))*0.288</f>
        <v>4.3879733546636438E-7</v>
      </c>
      <c r="C35" s="11">
        <f>B36/C3</f>
        <v>0.15512949219444988</v>
      </c>
      <c r="D35" s="7" t="s">
        <v>33</v>
      </c>
    </row>
    <row r="36" spans="1:4" x14ac:dyDescent="0.2">
      <c r="A36" s="1" t="s">
        <v>29</v>
      </c>
      <c r="B36" s="3">
        <f>C3-B35</f>
        <v>8.0569042472531681E-8</v>
      </c>
    </row>
    <row r="37" spans="1:4" x14ac:dyDescent="0.2">
      <c r="A37" s="1" t="s">
        <v>30</v>
      </c>
      <c r="B37" s="3">
        <f>(C3-B35)*B8</f>
        <v>1.1199096903681904E-13</v>
      </c>
      <c r="C37" s="11">
        <f>B37/E3</f>
        <v>0.16042706085367225</v>
      </c>
      <c r="D37" s="7" t="s">
        <v>31</v>
      </c>
    </row>
  </sheetData>
  <pageMargins left="0.7" right="0.7" top="1.375" bottom="0.75" header="0.3" footer="0.3"/>
  <pageSetup orientation="landscape" r:id="rId1"/>
  <headerFooter>
    <oddHeader>&amp;L&amp;G&amp;CAndré E. Lalonde AMS Laboratory
&amp;"-,Bold"&amp;14&amp;K000000Tritium La&amp;K01+000boratory&amp;"-,Regular"&amp;11
www.ams.uottawa.ca
&amp;"-,Bold"&amp;16&amp;K0070C0Analysis Report&amp;R&amp;G</oddHeader>
    <oddFooter>&amp;LAEL AMS Laboratory&amp;C&amp;A&amp;RPage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12C7-9897-43BF-8681-F3C4FFC9B4F4}">
  <sheetPr>
    <tabColor rgb="FFFF0000"/>
  </sheetPr>
  <dimension ref="A1:M26"/>
  <sheetViews>
    <sheetView workbookViewId="0">
      <selection activeCell="D61" sqref="D61"/>
    </sheetView>
  </sheetViews>
  <sheetFormatPr baseColWidth="10" defaultColWidth="8.83203125" defaultRowHeight="15" x14ac:dyDescent="0.2"/>
  <cols>
    <col min="1" max="1" width="49.33203125" bestFit="1" customWidth="1"/>
    <col min="2" max="2" width="14.33203125" bestFit="1" customWidth="1"/>
    <col min="3" max="3" width="45.83203125" bestFit="1" customWidth="1"/>
  </cols>
  <sheetData>
    <row r="1" spans="1:13" x14ac:dyDescent="0.2">
      <c r="A1" s="6" t="s">
        <v>50</v>
      </c>
    </row>
    <row r="2" spans="1:13" ht="32" x14ac:dyDescent="0.2">
      <c r="A2" s="4" t="s">
        <v>14</v>
      </c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  <c r="G2" s="5" t="s">
        <v>8</v>
      </c>
      <c r="H2" s="4" t="s">
        <v>7</v>
      </c>
      <c r="I2" s="4" t="s">
        <v>6</v>
      </c>
      <c r="J2" s="4" t="s">
        <v>5</v>
      </c>
      <c r="K2" s="4" t="s">
        <v>4</v>
      </c>
      <c r="L2" s="4" t="s">
        <v>3</v>
      </c>
      <c r="M2" s="4" t="s">
        <v>51</v>
      </c>
    </row>
    <row r="3" spans="1:13" x14ac:dyDescent="0.2">
      <c r="A3" s="1" t="s">
        <v>52</v>
      </c>
      <c r="B3" s="1" t="s">
        <v>53</v>
      </c>
      <c r="C3" s="3">
        <v>1.9325620968458086E-5</v>
      </c>
      <c r="D3" s="2">
        <v>1.5762942536707444E-4</v>
      </c>
      <c r="E3" s="3">
        <v>1.5738774316820122E-11</v>
      </c>
      <c r="F3" s="2">
        <v>7.1268990557852444E-3</v>
      </c>
      <c r="G3" s="3">
        <v>1.7202277783736218E-5</v>
      </c>
      <c r="H3" s="2">
        <v>3.6550014260054107E-4</v>
      </c>
      <c r="I3" s="3">
        <v>4.9844280102174867E-8</v>
      </c>
      <c r="J3" s="2">
        <v>4.8365731566034196E-4</v>
      </c>
      <c r="K3" s="3">
        <v>1.7542757652202054E-6</v>
      </c>
      <c r="L3" s="2">
        <v>3.3850274165481484E-4</v>
      </c>
      <c r="M3" s="9">
        <v>2.1560000000000001</v>
      </c>
    </row>
    <row r="7" spans="1:13" x14ac:dyDescent="0.2">
      <c r="A7" s="1"/>
      <c r="B7" s="1" t="s">
        <v>25</v>
      </c>
      <c r="C7" s="1" t="s">
        <v>24</v>
      </c>
      <c r="D7" s="1"/>
      <c r="E7" s="1"/>
    </row>
    <row r="8" spans="1:13" x14ac:dyDescent="0.2">
      <c r="A8" s="1" t="s">
        <v>23</v>
      </c>
      <c r="B8" s="3">
        <v>1.39E-6</v>
      </c>
      <c r="C8" s="3">
        <v>1E-8</v>
      </c>
      <c r="D8" s="1"/>
      <c r="E8" s="1"/>
    </row>
    <row r="9" spans="1:13" x14ac:dyDescent="0.2">
      <c r="A9" s="1" t="s">
        <v>23</v>
      </c>
      <c r="B9" s="3">
        <v>1.3599999999999999E-6</v>
      </c>
      <c r="C9" s="3"/>
      <c r="D9" s="1"/>
      <c r="E9" s="1"/>
    </row>
    <row r="10" spans="1:13" x14ac:dyDescent="0.2">
      <c r="A10" s="1" t="s">
        <v>26</v>
      </c>
      <c r="B10" s="9">
        <f>B13/B8</f>
        <v>0.58589885619790805</v>
      </c>
      <c r="C10" s="1"/>
      <c r="D10" s="1"/>
      <c r="E10" s="1"/>
    </row>
    <row r="11" spans="1:13" x14ac:dyDescent="0.2">
      <c r="A11" s="1" t="s">
        <v>69</v>
      </c>
      <c r="B11" s="9">
        <f>SUM(C3,E3)/SUM(G3,I3,K3)</f>
        <v>1.0167963904073252</v>
      </c>
      <c r="C11" s="1"/>
      <c r="D11" s="1"/>
      <c r="E11" s="1"/>
    </row>
    <row r="12" spans="1:13" x14ac:dyDescent="0.2">
      <c r="A12" s="1" t="s">
        <v>27</v>
      </c>
      <c r="B12" s="9">
        <f>SUM(G3,I3,K3)/SUM(C3,E3)</f>
        <v>0.98348106802326818</v>
      </c>
      <c r="C12" s="7" t="s">
        <v>38</v>
      </c>
      <c r="D12" s="1"/>
      <c r="E12" s="11">
        <f>B12/B18</f>
        <v>0.28630226646899587</v>
      </c>
    </row>
    <row r="13" spans="1:13" x14ac:dyDescent="0.2">
      <c r="A13" s="1" t="s">
        <v>16</v>
      </c>
      <c r="B13" s="12">
        <f>E3/C3</f>
        <v>8.1439941011509215E-7</v>
      </c>
      <c r="C13" s="13" t="s">
        <v>35</v>
      </c>
      <c r="D13" s="3">
        <f>B8</f>
        <v>1.39E-6</v>
      </c>
      <c r="E13" s="1"/>
    </row>
    <row r="14" spans="1:13" x14ac:dyDescent="0.2">
      <c r="A14" s="1" t="s">
        <v>45</v>
      </c>
      <c r="B14" s="12">
        <f>E4/C3</f>
        <v>0</v>
      </c>
      <c r="C14" s="13"/>
      <c r="D14" s="3"/>
      <c r="E14" s="1"/>
    </row>
    <row r="15" spans="1:13" x14ac:dyDescent="0.2">
      <c r="A15" s="1" t="s">
        <v>22</v>
      </c>
      <c r="B15" s="9">
        <f>G3/K3</f>
        <v>9.8059142837083559</v>
      </c>
      <c r="C15" s="1" t="s">
        <v>35</v>
      </c>
      <c r="D15" s="1">
        <v>9.8000000000000007</v>
      </c>
      <c r="E15" s="1"/>
    </row>
    <row r="16" spans="1:13" x14ac:dyDescent="0.2">
      <c r="A16" s="1" t="s">
        <v>34</v>
      </c>
      <c r="B16" s="14">
        <f>I3/K3</f>
        <v>2.841302438896667E-2</v>
      </c>
      <c r="C16" s="1" t="s">
        <v>35</v>
      </c>
      <c r="D16" s="1">
        <v>2.9000000000000001E-2</v>
      </c>
      <c r="E16" s="1"/>
    </row>
    <row r="17" spans="1:5" x14ac:dyDescent="0.2">
      <c r="A17" s="1" t="s">
        <v>36</v>
      </c>
      <c r="B17" s="14">
        <f>K3/G3</f>
        <v>0.10197927200540699</v>
      </c>
      <c r="C17" s="1"/>
      <c r="D17" s="1"/>
      <c r="E17" s="1"/>
    </row>
    <row r="18" spans="1:5" x14ac:dyDescent="0.2">
      <c r="A18" s="1" t="s">
        <v>37</v>
      </c>
      <c r="B18" s="14">
        <f>18/5.24</f>
        <v>3.4351145038167936</v>
      </c>
      <c r="C18" s="1"/>
      <c r="D18" s="1"/>
      <c r="E18" s="1"/>
    </row>
    <row r="19" spans="1:5" x14ac:dyDescent="0.2">
      <c r="A19" s="1" t="s">
        <v>70</v>
      </c>
      <c r="B19">
        <v>0.28799999999999998</v>
      </c>
    </row>
    <row r="22" spans="1:5" x14ac:dyDescent="0.2">
      <c r="A22" t="s">
        <v>54</v>
      </c>
      <c r="B22" s="17">
        <f>(B13-0.29*B8)/0.71</f>
        <v>5.7929494382407346E-7</v>
      </c>
    </row>
    <row r="23" spans="1:5" x14ac:dyDescent="0.2">
      <c r="A23" t="s">
        <v>54</v>
      </c>
      <c r="B23" s="17">
        <f>(B13-0.29*B9)/0.71</f>
        <v>5.915484649508341E-7</v>
      </c>
    </row>
    <row r="24" spans="1:5" x14ac:dyDescent="0.2">
      <c r="A24" t="s">
        <v>55</v>
      </c>
      <c r="B24" s="17">
        <f>B13-B22</f>
        <v>2.3510446629101869E-7</v>
      </c>
    </row>
    <row r="25" spans="1:5" x14ac:dyDescent="0.2">
      <c r="A25" s="17"/>
    </row>
    <row r="26" spans="1:5" x14ac:dyDescent="0.2">
      <c r="A26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84B1-6045-4057-99EB-91E5ED3750D6}">
  <dimension ref="A1:F7"/>
  <sheetViews>
    <sheetView workbookViewId="0">
      <selection activeCell="C15" sqref="C15"/>
    </sheetView>
  </sheetViews>
  <sheetFormatPr baseColWidth="10" defaultColWidth="8.83203125" defaultRowHeight="15" x14ac:dyDescent="0.2"/>
  <cols>
    <col min="1" max="1" width="16.6640625" bestFit="1" customWidth="1"/>
  </cols>
  <sheetData>
    <row r="1" spans="1:6" x14ac:dyDescent="0.2">
      <c r="B1" t="s">
        <v>39</v>
      </c>
      <c r="C1" t="s">
        <v>49</v>
      </c>
      <c r="D1" t="s">
        <v>48</v>
      </c>
      <c r="E1" t="s">
        <v>27</v>
      </c>
    </row>
    <row r="2" spans="1:6" x14ac:dyDescent="0.2">
      <c r="A2" t="s">
        <v>46</v>
      </c>
      <c r="B2" s="17">
        <v>6.6400000000000002E-7</v>
      </c>
      <c r="C2" s="17">
        <v>1.3400000000000001E-7</v>
      </c>
      <c r="D2" s="17">
        <v>1.59E-6</v>
      </c>
      <c r="E2">
        <f>C2/D2</f>
        <v>8.4276729559748437E-2</v>
      </c>
      <c r="F2" s="21">
        <f>E2/$E$7</f>
        <v>2.4570475090305667E-2</v>
      </c>
    </row>
    <row r="3" spans="1:6" x14ac:dyDescent="0.2">
      <c r="A3" t="s">
        <v>46</v>
      </c>
      <c r="B3" s="17">
        <v>7.0100000000000004E-7</v>
      </c>
      <c r="C3" s="17">
        <v>1.4499999999999999E-7</v>
      </c>
      <c r="D3" s="17">
        <v>6.13E-7</v>
      </c>
      <c r="E3">
        <f>C3/D3</f>
        <v>0.23654159869494287</v>
      </c>
      <c r="F3" s="21">
        <f t="shared" ref="F3:F6" si="0">E3/$E$7</f>
        <v>6.896256521718451E-2</v>
      </c>
    </row>
    <row r="4" spans="1:6" x14ac:dyDescent="0.2">
      <c r="A4" t="s">
        <v>46</v>
      </c>
      <c r="B4" s="17">
        <v>6.5799999999999999E-7</v>
      </c>
      <c r="C4" s="17">
        <v>1.3799999999999999E-7</v>
      </c>
      <c r="D4" s="17">
        <v>1.37E-6</v>
      </c>
      <c r="E4">
        <f>C4/D4</f>
        <v>0.10072992700729927</v>
      </c>
      <c r="F4" s="21">
        <f t="shared" si="0"/>
        <v>2.9367325658104741E-2</v>
      </c>
    </row>
    <row r="5" spans="1:6" x14ac:dyDescent="0.2">
      <c r="A5" t="s">
        <v>71</v>
      </c>
      <c r="B5" s="17">
        <v>6.4700000000000001E-7</v>
      </c>
      <c r="C5" s="17">
        <v>6.5000000000000002E-7</v>
      </c>
      <c r="D5" s="17">
        <v>1.77E-5</v>
      </c>
      <c r="E5">
        <f>C5/D5</f>
        <v>3.6723163841807911E-2</v>
      </c>
      <c r="F5" s="21">
        <f t="shared" si="0"/>
        <v>1.0706461761460033E-2</v>
      </c>
    </row>
    <row r="6" spans="1:6" x14ac:dyDescent="0.2">
      <c r="A6" t="s">
        <v>47</v>
      </c>
      <c r="B6" s="17">
        <v>1.2899999999999999E-6</v>
      </c>
      <c r="C6" s="17">
        <v>1.98E-7</v>
      </c>
      <c r="D6" s="17">
        <v>5.5999999999999999E-8</v>
      </c>
      <c r="E6">
        <f>C6/D6</f>
        <v>3.5357142857142856</v>
      </c>
      <c r="F6" s="21">
        <f t="shared" si="0"/>
        <v>1.0308204914618908</v>
      </c>
    </row>
    <row r="7" spans="1:6" x14ac:dyDescent="0.2">
      <c r="A7" t="s">
        <v>61</v>
      </c>
      <c r="E7">
        <v>3.43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CCAE-7D58-4335-8D76-1B2ECE43CA23}">
  <dimension ref="A4:D9"/>
  <sheetViews>
    <sheetView zoomScale="145" zoomScaleNormal="145" workbookViewId="0">
      <selection activeCell="G20" sqref="G20"/>
    </sheetView>
  </sheetViews>
  <sheetFormatPr baseColWidth="10" defaultColWidth="8.83203125" defaultRowHeight="15" x14ac:dyDescent="0.2"/>
  <cols>
    <col min="1" max="1" width="19.5" customWidth="1"/>
    <col min="3" max="3" width="24.6640625" customWidth="1"/>
  </cols>
  <sheetData>
    <row r="4" spans="1:4" x14ac:dyDescent="0.2">
      <c r="A4" t="s">
        <v>77</v>
      </c>
      <c r="B4" t="s">
        <v>39</v>
      </c>
      <c r="C4" t="s">
        <v>76</v>
      </c>
      <c r="D4" t="s">
        <v>27</v>
      </c>
    </row>
    <row r="5" spans="1:4" x14ac:dyDescent="0.2">
      <c r="A5" s="15" t="s">
        <v>44</v>
      </c>
      <c r="B5" s="16">
        <v>2E-8</v>
      </c>
      <c r="C5" s="15"/>
      <c r="D5">
        <v>0</v>
      </c>
    </row>
    <row r="6" spans="1:4" x14ac:dyDescent="0.2">
      <c r="A6" s="15" t="s">
        <v>42</v>
      </c>
      <c r="B6" s="16">
        <v>1.3599999999999999E-6</v>
      </c>
      <c r="C6" s="42" t="s">
        <v>40</v>
      </c>
      <c r="D6">
        <f>18.21/5.239</f>
        <v>3.4758541706432529</v>
      </c>
    </row>
    <row r="7" spans="1:4" x14ac:dyDescent="0.2">
      <c r="A7" s="15" t="s">
        <v>42</v>
      </c>
      <c r="B7" s="16">
        <v>1.39E-6</v>
      </c>
      <c r="C7" s="42"/>
      <c r="D7">
        <f>18.21/5.239</f>
        <v>3.4758541706432529</v>
      </c>
    </row>
    <row r="8" spans="1:4" x14ac:dyDescent="0.2">
      <c r="A8" s="15" t="s">
        <v>43</v>
      </c>
      <c r="B8" s="16">
        <v>9.9999999999999995E-7</v>
      </c>
      <c r="C8" s="42" t="s">
        <v>41</v>
      </c>
      <c r="D8">
        <v>0</v>
      </c>
    </row>
    <row r="9" spans="1:4" x14ac:dyDescent="0.2">
      <c r="A9" s="15" t="s">
        <v>43</v>
      </c>
      <c r="B9" s="16">
        <v>1.0000000000000001E-5</v>
      </c>
      <c r="C9" s="42"/>
      <c r="D9">
        <v>0</v>
      </c>
    </row>
  </sheetData>
  <mergeCells count="2">
    <mergeCell ref="C6:C7"/>
    <mergeCell ref="C8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5D45-1229-4C42-AD74-57905E1CC334}">
  <dimension ref="A1:P22"/>
  <sheetViews>
    <sheetView topLeftCell="K1" workbookViewId="0">
      <selection activeCell="P22" sqref="P22"/>
    </sheetView>
  </sheetViews>
  <sheetFormatPr baseColWidth="10" defaultColWidth="8.83203125" defaultRowHeight="15" x14ac:dyDescent="0.2"/>
  <cols>
    <col min="1" max="1" width="12.5" customWidth="1"/>
    <col min="7" max="7" width="6.1640625" bestFit="1" customWidth="1"/>
    <col min="8" max="8" width="13.5" bestFit="1" customWidth="1"/>
    <col min="9" max="9" width="18" bestFit="1" customWidth="1"/>
    <col min="10" max="10" width="22.5" bestFit="1" customWidth="1"/>
    <col min="12" max="12" width="22.5" bestFit="1" customWidth="1"/>
    <col min="13" max="13" width="11" bestFit="1" customWidth="1"/>
    <col min="14" max="14" width="12" bestFit="1" customWidth="1"/>
    <col min="15" max="16" width="9.83203125" bestFit="1" customWidth="1"/>
  </cols>
  <sheetData>
    <row r="1" spans="1:16" x14ac:dyDescent="0.2">
      <c r="A1" t="s">
        <v>57</v>
      </c>
    </row>
    <row r="5" spans="1:16" x14ac:dyDescent="0.2">
      <c r="B5" t="s">
        <v>58</v>
      </c>
      <c r="C5" t="s">
        <v>59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 t="s">
        <v>65</v>
      </c>
      <c r="J5" t="s">
        <v>66</v>
      </c>
      <c r="M5" t="s">
        <v>34</v>
      </c>
      <c r="N5" t="s">
        <v>22</v>
      </c>
      <c r="O5" t="s">
        <v>67</v>
      </c>
      <c r="P5" t="s">
        <v>68</v>
      </c>
    </row>
    <row r="6" spans="1:16" x14ac:dyDescent="0.2">
      <c r="A6" t="s">
        <v>34</v>
      </c>
      <c r="B6">
        <v>7.4999999999999997E-2</v>
      </c>
      <c r="C6">
        <v>0.04</v>
      </c>
      <c r="D6">
        <v>0.03</v>
      </c>
      <c r="E6">
        <v>0.03</v>
      </c>
      <c r="F6">
        <v>2.5000000000000001E-2</v>
      </c>
      <c r="L6" t="s">
        <v>58</v>
      </c>
      <c r="M6">
        <v>0.06</v>
      </c>
      <c r="N6">
        <v>13.7</v>
      </c>
    </row>
    <row r="7" spans="1:16" x14ac:dyDescent="0.2">
      <c r="A7" t="s">
        <v>22</v>
      </c>
      <c r="B7">
        <v>14</v>
      </c>
      <c r="C7">
        <v>14</v>
      </c>
      <c r="E7">
        <v>9.75</v>
      </c>
      <c r="F7">
        <v>8</v>
      </c>
      <c r="L7" t="s">
        <v>59</v>
      </c>
      <c r="M7">
        <v>0.04</v>
      </c>
      <c r="N7">
        <v>13.7</v>
      </c>
    </row>
    <row r="8" spans="1:16" x14ac:dyDescent="0.2">
      <c r="L8" t="s">
        <v>60</v>
      </c>
      <c r="M8">
        <v>2.9000000000000001E-2</v>
      </c>
      <c r="N8">
        <v>13.7</v>
      </c>
    </row>
    <row r="9" spans="1:16" x14ac:dyDescent="0.2">
      <c r="L9" t="s">
        <v>72</v>
      </c>
      <c r="M9">
        <v>2.9000000000000001E-2</v>
      </c>
      <c r="N9">
        <v>9.8000000000000007</v>
      </c>
    </row>
    <row r="10" spans="1:16" x14ac:dyDescent="0.2">
      <c r="L10" t="s">
        <v>62</v>
      </c>
      <c r="M10">
        <v>2.5000000000000001E-2</v>
      </c>
      <c r="N10">
        <v>8.25</v>
      </c>
    </row>
    <row r="11" spans="1:16" x14ac:dyDescent="0.2">
      <c r="L11" t="s">
        <v>63</v>
      </c>
      <c r="M11" s="18">
        <f>'KFN-L Well data'!I3/'KFN-L Well data'!K3</f>
        <v>2.841302438896667E-2</v>
      </c>
      <c r="N11" s="22">
        <f>'KFN-L Well data'!G3/'KFN-L Well data'!K3</f>
        <v>9.8059142837083559</v>
      </c>
      <c r="O11" s="17">
        <f>'KFN-L Well data'!E3/'KFN-L Well data'!K3</f>
        <v>8.9716649051721426E-6</v>
      </c>
      <c r="P11" s="17">
        <f>'KFN-L Well data'!C3/'KFN-L Well data'!I3</f>
        <v>387.7199335378674</v>
      </c>
    </row>
    <row r="12" spans="1:16" x14ac:dyDescent="0.2">
      <c r="L12" t="s">
        <v>64</v>
      </c>
      <c r="M12" s="18">
        <f>'VHJ Well data'!I3/'VHJ Well data'!K3</f>
        <v>2.8854664622346843E-2</v>
      </c>
      <c r="N12" s="22">
        <f>'VHJ Well data'!G3/'VHJ Well data'!K3</f>
        <v>9.984139830851797</v>
      </c>
      <c r="O12" s="17">
        <f>'VHJ Well data'!E3/'VHJ Well data'!K3</f>
        <v>2.7481161426060558E-5</v>
      </c>
      <c r="P12" s="17">
        <f>'VHJ Well data'!C3/'VHJ Well data'!I3</f>
        <v>708.5777454645912</v>
      </c>
    </row>
    <row r="13" spans="1:16" x14ac:dyDescent="0.2">
      <c r="L13" s="43" t="s">
        <v>65</v>
      </c>
      <c r="N13" s="22">
        <f>1/0.10255</f>
        <v>9.7513408093612863</v>
      </c>
    </row>
    <row r="14" spans="1:16" x14ac:dyDescent="0.2">
      <c r="L14" s="43"/>
      <c r="N14" s="22">
        <f>1/0.10209</f>
        <v>9.7952786756783237</v>
      </c>
    </row>
    <row r="15" spans="1:16" x14ac:dyDescent="0.2">
      <c r="L15" s="43"/>
      <c r="N15" s="22">
        <f>1/0.10229</f>
        <v>9.7761266986020132</v>
      </c>
    </row>
    <row r="16" spans="1:16" x14ac:dyDescent="0.2">
      <c r="L16" t="s">
        <v>85</v>
      </c>
      <c r="N16" s="22">
        <f>1/0.1022</f>
        <v>9.7847358121330732</v>
      </c>
    </row>
    <row r="17" spans="12:14" x14ac:dyDescent="0.2">
      <c r="L17" t="s">
        <v>66</v>
      </c>
      <c r="N17" s="22">
        <f>1/0.10228</f>
        <v>9.7770825185764565</v>
      </c>
    </row>
    <row r="21" spans="12:14" x14ac:dyDescent="0.2">
      <c r="M21">
        <f>($M$9-M11)*100/$M$9</f>
        <v>2.0240538311494189</v>
      </c>
      <c r="N21">
        <f>($N$9-N11)*100/$N$9</f>
        <v>-6.0349833758726809E-2</v>
      </c>
    </row>
    <row r="22" spans="12:14" x14ac:dyDescent="0.2">
      <c r="M22">
        <f>($M$9-M12)*100/$M$9</f>
        <v>0.50115647466606428</v>
      </c>
      <c r="N22">
        <f>($N$9-N12)*100/$N$9</f>
        <v>-1.8789778658346561</v>
      </c>
    </row>
  </sheetData>
  <mergeCells count="1">
    <mergeCell ref="L13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Results Table</vt:lpstr>
      <vt:lpstr>VHJ Well data</vt:lpstr>
      <vt:lpstr>KFN-L Well data</vt:lpstr>
      <vt:lpstr>Jarvis data</vt:lpstr>
      <vt:lpstr>Noble Gas data</vt:lpstr>
      <vt:lpstr>Neon_data</vt:lpstr>
      <vt:lpstr>Neon Chart</vt:lpstr>
      <vt:lpstr>Helium Isotopes vs. Neon_Helium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Sarah.Sternbergh</dc:creator>
  <cp:lastModifiedBy>Maurice.Colpron</cp:lastModifiedBy>
  <dcterms:created xsi:type="dcterms:W3CDTF">2022-12-12T17:00:19Z</dcterms:created>
  <dcterms:modified xsi:type="dcterms:W3CDTF">2024-04-11T01:48:16Z</dcterms:modified>
</cp:coreProperties>
</file>